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5440" windowHeight="12435"/>
  </bookViews>
  <sheets>
    <sheet name="Приложение №10" sheetId="2" r:id="rId1"/>
  </sheets>
  <definedNames>
    <definedName name="_xlnm.Print_Titles" localSheetId="0">'Приложение №10'!$10:$10</definedName>
    <definedName name="_xlnm.Print_Area" localSheetId="0">'Приложение №10'!$B$1:$I$19</definedName>
  </definedNames>
  <calcPr calcId="144525"/>
</workbook>
</file>

<file path=xl/calcChain.xml><?xml version="1.0" encoding="utf-8"?>
<calcChain xmlns="http://schemas.openxmlformats.org/spreadsheetml/2006/main">
  <c r="I18" i="2" l="1"/>
  <c r="G18" i="2"/>
  <c r="F11" i="2"/>
  <c r="F12" i="2" l="1"/>
  <c r="F13" i="2"/>
  <c r="F14" i="2"/>
  <c r="F15" i="2"/>
  <c r="F16" i="2"/>
  <c r="F17" i="2"/>
  <c r="H18" i="2"/>
  <c r="F18" i="2" l="1"/>
</calcChain>
</file>

<file path=xl/sharedStrings.xml><?xml version="1.0" encoding="utf-8"?>
<sst xmlns="http://schemas.openxmlformats.org/spreadsheetml/2006/main" count="23" uniqueCount="23">
  <si>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</si>
  <si>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</si>
  <si>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</si>
  <si>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</si>
  <si>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</si>
  <si>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</si>
  <si>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</si>
  <si>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Собственные средств бюджета Белоярского района</t>
  </si>
  <si>
    <t>Тип средств</t>
  </si>
  <si>
    <t>Код района</t>
  </si>
  <si>
    <t>в том числе</t>
  </si>
  <si>
    <t>Наименование поселения (городского, сельского)</t>
  </si>
  <si>
    <t>№ п/п</t>
  </si>
  <si>
    <t xml:space="preserve">                                  к решению Думы Белоярского района </t>
  </si>
  <si>
    <t xml:space="preserve">Сумма на год </t>
  </si>
  <si>
    <t>(рублей)</t>
  </si>
  <si>
    <t xml:space="preserve">                                  ПРИЛОЖЕНИЕ № 27</t>
  </si>
  <si>
    <t>Всего</t>
  </si>
  <si>
    <t>_________________________________________</t>
  </si>
  <si>
    <t>Р А С П Р Е Д Е Л Е Н И Е 
дотаций на выравнивание бюджетной обеспеченности поселений  из бюджета Белоярского района на 2020 год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</si>
  <si>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</si>
  <si>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>Субсидии муниципальным районам на выравнивание уровня бюджетной обеспеченности поселений, входящих в состав муниципальных районов, за счет средств бюджета автономного округа</t>
  </si>
  <si>
    <t xml:space="preserve">                                         от 29 ноября 2019 года № 63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</si>
</sst>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Font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4" fontId="1" fillId="0" borderId="0" xfId="1" applyNumberForma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left" wrapText="1"/>
      <protection hidden="1"/>
    </xf>
    <xf numFmtId="0" fontId="2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Font="1" applyFill="1" applyBorder="1" applyAlignment="1" applyProtection="1">
      <alignment horizont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showGridLines="0" tabSelected="1" view="pageBreakPreview" topLeftCell="D1" zoomScaleSheetLayoutView="100" workbookViewId="0">
      <selection activeCell="H3" sqref="H3:J3"/>
    </sheetView>
  </sheetViews>
  <sheetFormatPr defaultRowHeight="12.75" x14ac:dyDescent="0.2"/>
  <cols>
    <col min="1" max="3" width="0" style="1" hidden="1" customWidth="1"/>
    <col min="4" max="4" width="7" style="1" customWidth="1"/>
    <col min="5" max="5" width="28.85546875" style="1" customWidth="1"/>
    <col min="6" max="6" width="18.28515625" style="1" customWidth="1"/>
    <col min="7" max="7" width="34.140625" style="1" customWidth="1"/>
    <col min="8" max="8" width="33.140625" style="1" customWidth="1"/>
    <col min="9" max="9" width="23.5703125" style="1" customWidth="1"/>
    <col min="10" max="10" width="0" style="1" hidden="1" customWidth="1"/>
    <col min="11" max="11" width="9.140625" style="1"/>
    <col min="12" max="12" width="13.42578125" style="1" bestFit="1" customWidth="1"/>
    <col min="13" max="16384" width="9.140625" style="1"/>
  </cols>
  <sheetData>
    <row r="1" spans="1:12" ht="16.5" customHeight="1" x14ac:dyDescent="0.25">
      <c r="A1" s="16"/>
      <c r="B1" s="11"/>
      <c r="C1" s="11"/>
      <c r="D1" s="11"/>
      <c r="E1" s="11"/>
      <c r="F1" s="11"/>
      <c r="G1" s="11"/>
      <c r="H1" s="34" t="s">
        <v>16</v>
      </c>
      <c r="I1" s="34"/>
      <c r="J1" s="34"/>
    </row>
    <row r="2" spans="1:12" ht="15.75" x14ac:dyDescent="0.25">
      <c r="A2" s="16"/>
      <c r="B2" s="11"/>
      <c r="C2" s="11"/>
      <c r="D2" s="11"/>
      <c r="E2" s="11"/>
      <c r="F2" s="11"/>
      <c r="G2" s="11"/>
      <c r="H2" s="35" t="s">
        <v>13</v>
      </c>
      <c r="I2" s="35"/>
      <c r="J2" s="35"/>
    </row>
    <row r="3" spans="1:12" ht="16.5" customHeight="1" x14ac:dyDescent="0.25">
      <c r="A3" s="16"/>
      <c r="B3" s="11"/>
      <c r="C3" s="11"/>
      <c r="D3" s="11"/>
      <c r="E3" s="11"/>
      <c r="F3" s="11"/>
      <c r="G3" s="11"/>
      <c r="H3" s="34" t="s">
        <v>22</v>
      </c>
      <c r="I3" s="34"/>
      <c r="J3" s="34"/>
    </row>
    <row r="4" spans="1:12" ht="409.6" hidden="1" customHeight="1" x14ac:dyDescent="0.25">
      <c r="A4" s="16"/>
      <c r="B4" s="11"/>
      <c r="C4" s="11"/>
      <c r="D4" s="11"/>
      <c r="E4" s="11"/>
      <c r="F4" s="11"/>
      <c r="G4" s="11"/>
      <c r="H4" s="11"/>
      <c r="I4" s="11"/>
      <c r="J4" s="11"/>
    </row>
    <row r="5" spans="1:12" ht="33.75" customHeight="1" x14ac:dyDescent="0.25">
      <c r="A5" s="16"/>
      <c r="B5" s="11"/>
      <c r="C5" s="11"/>
      <c r="D5" s="11"/>
      <c r="E5" s="11"/>
      <c r="F5" s="11"/>
      <c r="G5" s="11"/>
      <c r="H5" s="11"/>
      <c r="I5" s="11"/>
      <c r="J5" s="11"/>
    </row>
    <row r="6" spans="1:12" ht="67.5" customHeight="1" x14ac:dyDescent="0.25">
      <c r="A6" s="14"/>
      <c r="B6" s="15"/>
      <c r="C6" s="11"/>
      <c r="D6" s="38" t="s">
        <v>19</v>
      </c>
      <c r="E6" s="38"/>
      <c r="F6" s="38"/>
      <c r="G6" s="38"/>
      <c r="H6" s="38"/>
      <c r="I6" s="38"/>
      <c r="J6" s="11"/>
    </row>
    <row r="7" spans="1:12" ht="21" customHeight="1" x14ac:dyDescent="0.25">
      <c r="A7" s="14"/>
      <c r="B7" s="11"/>
      <c r="C7" s="11"/>
      <c r="D7" s="11"/>
      <c r="E7" s="11"/>
      <c r="F7" s="11"/>
      <c r="G7" s="11"/>
      <c r="H7" s="11"/>
      <c r="I7" s="20" t="s">
        <v>15</v>
      </c>
      <c r="J7" s="11"/>
    </row>
    <row r="8" spans="1:12" ht="18" customHeight="1" x14ac:dyDescent="0.25">
      <c r="A8" s="13"/>
      <c r="B8" s="12"/>
      <c r="C8" s="12"/>
      <c r="D8" s="36" t="s">
        <v>12</v>
      </c>
      <c r="E8" s="36" t="s">
        <v>11</v>
      </c>
      <c r="F8" s="36" t="s">
        <v>14</v>
      </c>
      <c r="G8" s="37" t="s">
        <v>10</v>
      </c>
      <c r="H8" s="37"/>
      <c r="I8" s="37"/>
      <c r="J8" s="11"/>
    </row>
    <row r="9" spans="1:12" ht="156.75" customHeight="1" x14ac:dyDescent="0.25">
      <c r="A9" s="5"/>
      <c r="B9" s="9" t="s">
        <v>9</v>
      </c>
      <c r="C9" s="9" t="s">
        <v>8</v>
      </c>
      <c r="D9" s="36"/>
      <c r="E9" s="36"/>
      <c r="F9" s="36"/>
      <c r="G9" s="28" t="s">
        <v>20</v>
      </c>
      <c r="H9" s="28" t="s">
        <v>21</v>
      </c>
      <c r="I9" s="27" t="s">
        <v>7</v>
      </c>
      <c r="J9" s="2"/>
    </row>
    <row r="10" spans="1:12" ht="18.75" customHeight="1" x14ac:dyDescent="0.25">
      <c r="A10" s="5"/>
      <c r="B10" s="9"/>
      <c r="C10" s="9"/>
      <c r="D10" s="27">
        <v>1</v>
      </c>
      <c r="E10" s="27">
        <v>2</v>
      </c>
      <c r="F10" s="27">
        <v>3</v>
      </c>
      <c r="G10" s="27">
        <v>4</v>
      </c>
      <c r="H10" s="27">
        <v>5</v>
      </c>
      <c r="I10" s="27">
        <v>6</v>
      </c>
      <c r="J10" s="2"/>
    </row>
    <row r="11" spans="1:12" ht="18.75" customHeight="1" x14ac:dyDescent="0.25">
      <c r="A11" s="5"/>
      <c r="B11" s="10"/>
      <c r="C11" s="21"/>
      <c r="D11" s="27">
        <v>1</v>
      </c>
      <c r="E11" s="29" t="s">
        <v>0</v>
      </c>
      <c r="F11" s="22">
        <f>G11+H11+I11</f>
        <v>37496900</v>
      </c>
      <c r="G11" s="22">
        <v>37496900</v>
      </c>
      <c r="H11" s="22">
        <v>0</v>
      </c>
      <c r="I11" s="22">
        <v>0</v>
      </c>
      <c r="J11" s="2"/>
    </row>
    <row r="12" spans="1:12" ht="15.75" x14ac:dyDescent="0.25">
      <c r="A12" s="5"/>
      <c r="B12" s="8">
        <v>30201</v>
      </c>
      <c r="C12" s="7">
        <v>10000</v>
      </c>
      <c r="D12" s="30">
        <v>2</v>
      </c>
      <c r="E12" s="29" t="s">
        <v>6</v>
      </c>
      <c r="F12" s="22">
        <f>G12+H12+I12</f>
        <v>8102600</v>
      </c>
      <c r="G12" s="22">
        <v>3448000</v>
      </c>
      <c r="H12" s="22">
        <v>4529800</v>
      </c>
      <c r="I12" s="22">
        <v>124800</v>
      </c>
      <c r="J12" s="6"/>
    </row>
    <row r="13" spans="1:12" ht="15.75" x14ac:dyDescent="0.25">
      <c r="A13" s="5"/>
      <c r="B13" s="8">
        <v>30202</v>
      </c>
      <c r="C13" s="7">
        <v>10000</v>
      </c>
      <c r="D13" s="31">
        <v>3</v>
      </c>
      <c r="E13" s="29" t="s">
        <v>5</v>
      </c>
      <c r="F13" s="32">
        <f t="shared" ref="F13:F17" si="0">G13+H13+I13</f>
        <v>28876800</v>
      </c>
      <c r="G13" s="22">
        <v>2933800</v>
      </c>
      <c r="H13" s="22">
        <v>25247100</v>
      </c>
      <c r="I13" s="22">
        <v>695900</v>
      </c>
      <c r="J13" s="6"/>
      <c r="L13" s="26"/>
    </row>
    <row r="14" spans="1:12" ht="15.75" x14ac:dyDescent="0.25">
      <c r="A14" s="5"/>
      <c r="B14" s="8">
        <v>30203</v>
      </c>
      <c r="C14" s="7">
        <v>10000</v>
      </c>
      <c r="D14" s="31">
        <v>4</v>
      </c>
      <c r="E14" s="29" t="s">
        <v>2</v>
      </c>
      <c r="F14" s="32">
        <f t="shared" si="0"/>
        <v>3829600</v>
      </c>
      <c r="G14" s="22">
        <v>2427300</v>
      </c>
      <c r="H14" s="22">
        <v>1364700</v>
      </c>
      <c r="I14" s="22">
        <v>37600</v>
      </c>
      <c r="J14" s="6"/>
      <c r="L14" s="26"/>
    </row>
    <row r="15" spans="1:12" ht="15.75" x14ac:dyDescent="0.25">
      <c r="A15" s="5"/>
      <c r="B15" s="8">
        <v>30204</v>
      </c>
      <c r="C15" s="7">
        <v>10000</v>
      </c>
      <c r="D15" s="31">
        <v>5</v>
      </c>
      <c r="E15" s="29" t="s">
        <v>1</v>
      </c>
      <c r="F15" s="22">
        <f t="shared" si="0"/>
        <v>27960100</v>
      </c>
      <c r="G15" s="22">
        <v>2665200</v>
      </c>
      <c r="H15" s="22">
        <v>24616400</v>
      </c>
      <c r="I15" s="22">
        <v>678500</v>
      </c>
      <c r="J15" s="6"/>
      <c r="L15" s="26"/>
    </row>
    <row r="16" spans="1:12" ht="15.75" x14ac:dyDescent="0.25">
      <c r="A16" s="5"/>
      <c r="B16" s="8">
        <v>30205</v>
      </c>
      <c r="C16" s="7">
        <v>10000</v>
      </c>
      <c r="D16" s="31">
        <v>6</v>
      </c>
      <c r="E16" s="29" t="s">
        <v>4</v>
      </c>
      <c r="F16" s="22">
        <f t="shared" si="0"/>
        <v>8714000</v>
      </c>
      <c r="G16" s="22">
        <v>2851300</v>
      </c>
      <c r="H16" s="22">
        <v>5705500</v>
      </c>
      <c r="I16" s="22">
        <v>157200</v>
      </c>
      <c r="J16" s="6"/>
    </row>
    <row r="17" spans="1:10" ht="15.75" x14ac:dyDescent="0.25">
      <c r="A17" s="5"/>
      <c r="B17" s="8">
        <v>30206</v>
      </c>
      <c r="C17" s="7">
        <v>10000</v>
      </c>
      <c r="D17" s="31">
        <v>7</v>
      </c>
      <c r="E17" s="29" t="s">
        <v>3</v>
      </c>
      <c r="F17" s="22">
        <f t="shared" si="0"/>
        <v>2927800</v>
      </c>
      <c r="G17" s="22">
        <v>2736200</v>
      </c>
      <c r="H17" s="22">
        <v>186500</v>
      </c>
      <c r="I17" s="22">
        <v>5100</v>
      </c>
      <c r="J17" s="6"/>
    </row>
    <row r="18" spans="1:10" ht="15.75" x14ac:dyDescent="0.25">
      <c r="A18" s="5"/>
      <c r="B18" s="4"/>
      <c r="C18" s="3"/>
      <c r="D18" s="3"/>
      <c r="E18" s="25" t="s">
        <v>17</v>
      </c>
      <c r="F18" s="23">
        <f>SUM(F11:F17)</f>
        <v>117907800</v>
      </c>
      <c r="G18" s="23">
        <f>SUM(G11:G17)</f>
        <v>54558700</v>
      </c>
      <c r="H18" s="23">
        <f>SUM(H12:H17)</f>
        <v>61650000</v>
      </c>
      <c r="I18" s="24">
        <f>SUM(I11:I17)</f>
        <v>1699100</v>
      </c>
      <c r="J18" s="2"/>
    </row>
    <row r="19" spans="1:10" ht="21.75" customHeight="1" x14ac:dyDescent="0.25">
      <c r="A19" s="18"/>
      <c r="B19" s="19"/>
      <c r="C19" s="19"/>
      <c r="D19" s="33" t="s">
        <v>18</v>
      </c>
      <c r="E19" s="33"/>
      <c r="F19" s="33"/>
      <c r="G19" s="33"/>
      <c r="H19" s="33"/>
      <c r="I19" s="33"/>
      <c r="J19" s="2"/>
    </row>
    <row r="20" spans="1:10" x14ac:dyDescent="0.2">
      <c r="G20" s="17"/>
    </row>
  </sheetData>
  <mergeCells count="9">
    <mergeCell ref="D19:I19"/>
    <mergeCell ref="H1:J1"/>
    <mergeCell ref="H2:J2"/>
    <mergeCell ref="H3:J3"/>
    <mergeCell ref="D8:D9"/>
    <mergeCell ref="G8:I8"/>
    <mergeCell ref="E8:E9"/>
    <mergeCell ref="D6:I6"/>
    <mergeCell ref="F8:F9"/>
  </mergeCells>
  <phoneticPr fontId="0" type="noConversion"/>
  <pageMargins left="0.78740157480314965" right="0.78740157480314965" top="1.1811023622047245" bottom="0.59055118110236227" header="0.51181102362204722" footer="0.51181102362204722"/>
  <pageSetup paperSize="9"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№10</vt:lpstr>
      <vt:lpstr>'Приложение №10'!Заголовки_для_печати</vt:lpstr>
      <vt:lpstr>'Приложение №10'!Область_печати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2019-10-31T12:10:56Z</cp:lastPrinted>
  <dcterms:created xsi:type="dcterms:W3CDTF">2014-11-08T03:33:32Z</dcterms:created>
  <dcterms:modified xsi:type="dcterms:W3CDTF">2019-12-02T05:16:20Z</dcterms:modified>
</cp:coreProperties>
</file>